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Fondo" sheetId="1" r:id="rId1"/>
  </sheets>
  <definedNames>
    <definedName name="_xlnm.Print_Area" localSheetId="0">Fondo!$A$1:$O$19</definedName>
    <definedName name="_xlnm.Print_Titles" localSheetId="0">Fondo!$1:$6</definedName>
  </definedNames>
  <calcPr calcId="124519"/>
</workbook>
</file>

<file path=xl/calcChain.xml><?xml version="1.0" encoding="utf-8"?>
<calcChain xmlns="http://schemas.openxmlformats.org/spreadsheetml/2006/main">
  <c r="K17" i="1"/>
  <c r="J17"/>
  <c r="I17"/>
  <c r="H17"/>
  <c r="G17"/>
  <c r="F17"/>
  <c r="E17"/>
  <c r="D17"/>
  <c r="I18" s="1"/>
  <c r="N16"/>
  <c r="N15"/>
  <c r="N14"/>
  <c r="N13"/>
  <c r="N12"/>
  <c r="N11"/>
  <c r="N10"/>
  <c r="M9"/>
  <c r="M17" s="1"/>
  <c r="L9"/>
  <c r="L17" s="1"/>
  <c r="N8"/>
  <c r="N7"/>
  <c r="M5"/>
  <c r="L5"/>
  <c r="N9" l="1"/>
  <c r="N17" s="1"/>
  <c r="N18" s="1"/>
</calcChain>
</file>

<file path=xl/sharedStrings.xml><?xml version="1.0" encoding="utf-8"?>
<sst xmlns="http://schemas.openxmlformats.org/spreadsheetml/2006/main" count="37" uniqueCount="37">
  <si>
    <t>SERVICIOS DE SALUD DE ZACATECAS</t>
  </si>
  <si>
    <t>ESTADO DEL EJERCICIO DEL PRESUPUESTO ' 2017</t>
  </si>
  <si>
    <t>ENERO A DICIEMBRE</t>
  </si>
  <si>
    <t>VIA DE FINANCIAMIENTO</t>
  </si>
  <si>
    <t>Vía de Financiamiento</t>
  </si>
  <si>
    <t>ORIGINAL</t>
  </si>
  <si>
    <t>AMPLIACIÓN</t>
  </si>
  <si>
    <t>REDUCCIÓN</t>
  </si>
  <si>
    <t>REDUCCIÓN ADECUACIÓN</t>
  </si>
  <si>
    <t>AMPLIACIÓN ADECUACIÓN</t>
  </si>
  <si>
    <t>MODIFICADO</t>
  </si>
  <si>
    <t>COMPROMETIDO</t>
  </si>
  <si>
    <t>DEVENGADO</t>
  </si>
  <si>
    <t>EJERCIDO</t>
  </si>
  <si>
    <t>PAGADO</t>
  </si>
  <si>
    <t>DISPONIBLE</t>
  </si>
  <si>
    <t>0120108</t>
  </si>
  <si>
    <t>FED.FASSA 2017 TODO</t>
  </si>
  <si>
    <t>0220308</t>
  </si>
  <si>
    <t>PROSPERA  2017</t>
  </si>
  <si>
    <t>0220409</t>
  </si>
  <si>
    <t>SEG.P.FED.SUBS.2017</t>
  </si>
  <si>
    <t>0420206</t>
  </si>
  <si>
    <t>P.E.F.  2017</t>
  </si>
  <si>
    <t>0621605</t>
  </si>
  <si>
    <t>COFEPRIS  2017</t>
  </si>
  <si>
    <t>0720907</t>
  </si>
  <si>
    <t>A.F.A.S.P.E.  2017</t>
  </si>
  <si>
    <t>0720932</t>
  </si>
  <si>
    <t>PREV. ADICCIONES '17</t>
  </si>
  <si>
    <t>0820705</t>
  </si>
  <si>
    <t>FORT.AT. MEDICA ' 17</t>
  </si>
  <si>
    <t>0930601</t>
  </si>
  <si>
    <t>FONDO PREV.PTAL.2013</t>
  </si>
  <si>
    <t>0930602</t>
  </si>
  <si>
    <t>FONDO PREV.PTAL.2016</t>
  </si>
  <si>
    <t>T O T A L E S: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</si>
</sst>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\(#,##0.0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9"/>
      <name val="Arial"/>
      <family val="2"/>
    </font>
    <font>
      <sz val="9"/>
      <color rgb="FF333333"/>
      <name val="Arial"/>
      <family val="2"/>
    </font>
    <font>
      <sz val="14"/>
      <color rgb="FF333333"/>
      <name val="AdLib BT"/>
      <family val="5"/>
    </font>
    <font>
      <b/>
      <sz val="16"/>
      <color rgb="FF333333"/>
      <name val="GarmdITC Bk BT"/>
      <family val="1"/>
    </font>
    <font>
      <b/>
      <sz val="14"/>
      <color rgb="FF333333"/>
      <name val="Arial"/>
      <family val="2"/>
    </font>
    <font>
      <u/>
      <sz val="12"/>
      <color rgb="FF333333"/>
      <name val="Souvenir Lt BT"/>
      <family val="1"/>
    </font>
    <font>
      <b/>
      <sz val="8"/>
      <color rgb="FFFFFFFF"/>
      <name val="Arial"/>
      <family val="2"/>
    </font>
    <font>
      <sz val="9"/>
      <color indexed="63"/>
      <name val="Arial"/>
      <family val="2"/>
    </font>
    <font>
      <sz val="10"/>
      <color rgb="FF000000"/>
      <name val="Arial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>
      <alignment shrinkToFit="1"/>
    </xf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7" fillId="0" borderId="0">
      <alignment shrinkToFit="1"/>
    </xf>
    <xf numFmtId="0" fontId="18" fillId="0" borderId="0"/>
  </cellStyleXfs>
  <cellXfs count="29">
    <xf numFmtId="0" fontId="0" fillId="0" borderId="0" xfId="0"/>
    <xf numFmtId="164" fontId="3" fillId="0" borderId="0" xfId="2" applyNumberFormat="1" applyFont="1" applyFill="1" applyAlignment="1">
      <alignment horizontal="left" shrinkToFit="1"/>
    </xf>
    <xf numFmtId="164" fontId="4" fillId="0" borderId="0" xfId="2" applyNumberFormat="1" applyFont="1" applyFill="1" applyAlignment="1">
      <alignment horizontal="left" shrinkToFit="1"/>
    </xf>
    <xf numFmtId="164" fontId="5" fillId="0" borderId="0" xfId="2" applyNumberFormat="1" applyFont="1" applyFill="1" applyAlignment="1">
      <alignment horizontal="center" shrinkToFit="1"/>
    </xf>
    <xf numFmtId="0" fontId="2" fillId="0" borderId="0" xfId="2" applyFill="1">
      <alignment shrinkToFit="1"/>
    </xf>
    <xf numFmtId="164" fontId="6" fillId="0" borderId="0" xfId="2" applyNumberFormat="1" applyFont="1" applyFill="1" applyAlignment="1">
      <alignment horizontal="center" shrinkToFit="1"/>
    </xf>
    <xf numFmtId="164" fontId="7" fillId="0" borderId="0" xfId="2" applyNumberFormat="1" applyFont="1" applyFill="1" applyAlignment="1">
      <alignment horizontal="center" shrinkToFit="1"/>
    </xf>
    <xf numFmtId="164" fontId="8" fillId="0" borderId="0" xfId="2" applyNumberFormat="1" applyFont="1" applyFill="1" applyAlignment="1">
      <alignment horizontal="center" shrinkToFit="1"/>
    </xf>
    <xf numFmtId="43" fontId="4" fillId="0" borderId="0" xfId="1" applyFont="1" applyFill="1" applyAlignment="1">
      <alignment horizontal="left" shrinkToFit="1"/>
    </xf>
    <xf numFmtId="49" fontId="9" fillId="2" borderId="1" xfId="2" applyNumberFormat="1" applyFont="1" applyFill="1" applyBorder="1" applyAlignment="1">
      <alignment horizontal="center" vertical="center" shrinkToFit="1"/>
    </xf>
    <xf numFmtId="49" fontId="9" fillId="2" borderId="1" xfId="2" applyNumberFormat="1" applyFont="1" applyFill="1" applyBorder="1" applyAlignment="1">
      <alignment horizontal="center" vertical="center" shrinkToFi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shrinkToFit="1"/>
    </xf>
    <xf numFmtId="49" fontId="12" fillId="0" borderId="2" xfId="3" applyNumberFormat="1" applyFont="1" applyFill="1" applyBorder="1" applyAlignment="1">
      <alignment horizontal="center" vertical="center" shrinkToFit="1"/>
    </xf>
    <xf numFmtId="49" fontId="13" fillId="0" borderId="2" xfId="3" applyNumberFormat="1" applyFont="1" applyFill="1" applyBorder="1" applyAlignment="1">
      <alignment horizontal="left" vertical="center" shrinkToFit="1"/>
    </xf>
    <xf numFmtId="43" fontId="4" fillId="0" borderId="2" xfId="4" applyFont="1" applyFill="1" applyBorder="1" applyAlignment="1">
      <alignment horizontal="right" vertical="center" shrinkToFit="1"/>
    </xf>
    <xf numFmtId="49" fontId="12" fillId="0" borderId="3" xfId="3" applyNumberFormat="1" applyFont="1" applyFill="1" applyBorder="1" applyAlignment="1">
      <alignment horizontal="center" vertical="center" shrinkToFit="1"/>
    </xf>
    <xf numFmtId="49" fontId="13" fillId="0" borderId="3" xfId="3" applyNumberFormat="1" applyFont="1" applyFill="1" applyBorder="1" applyAlignment="1">
      <alignment horizontal="left" vertical="center" shrinkToFit="1"/>
    </xf>
    <xf numFmtId="43" fontId="4" fillId="0" borderId="3" xfId="4" applyFont="1" applyFill="1" applyBorder="1" applyAlignment="1">
      <alignment horizontal="right" vertical="center" shrinkToFit="1"/>
    </xf>
    <xf numFmtId="49" fontId="12" fillId="0" borderId="4" xfId="3" applyNumberFormat="1" applyFont="1" applyFill="1" applyBorder="1" applyAlignment="1">
      <alignment horizontal="center" vertical="center" shrinkToFit="1"/>
    </xf>
    <xf numFmtId="49" fontId="13" fillId="0" borderId="4" xfId="3" applyNumberFormat="1" applyFont="1" applyFill="1" applyBorder="1" applyAlignment="1">
      <alignment horizontal="left" vertical="center" shrinkToFit="1"/>
    </xf>
    <xf numFmtId="43" fontId="4" fillId="0" borderId="4" xfId="4" applyFont="1" applyFill="1" applyBorder="1" applyAlignment="1">
      <alignment horizontal="right" vertical="center" shrinkToFit="1"/>
    </xf>
    <xf numFmtId="49" fontId="14" fillId="3" borderId="1" xfId="2" applyNumberFormat="1" applyFont="1" applyFill="1" applyBorder="1" applyAlignment="1">
      <alignment horizontal="center" vertical="center" shrinkToFit="1"/>
    </xf>
    <xf numFmtId="43" fontId="15" fillId="3" borderId="1" xfId="5" applyFont="1" applyFill="1" applyBorder="1" applyAlignment="1">
      <alignment horizontal="right" vertical="center" shrinkToFit="1"/>
    </xf>
    <xf numFmtId="43" fontId="0" fillId="0" borderId="0" xfId="5" applyFont="1" applyAlignment="1">
      <alignment shrinkToFit="1"/>
    </xf>
    <xf numFmtId="0" fontId="2" fillId="0" borderId="0" xfId="2">
      <alignment shrinkToFit="1"/>
    </xf>
    <xf numFmtId="0" fontId="16" fillId="0" borderId="0" xfId="2" applyFont="1" applyFill="1" applyAlignment="1">
      <alignment shrinkToFit="1"/>
    </xf>
    <xf numFmtId="43" fontId="3" fillId="0" borderId="0" xfId="5" applyFont="1" applyFill="1" applyAlignment="1">
      <alignment shrinkToFit="1"/>
    </xf>
    <xf numFmtId="0" fontId="3" fillId="0" borderId="0" xfId="2" applyFont="1" applyFill="1">
      <alignment shrinkToFit="1"/>
    </xf>
  </cellXfs>
  <cellStyles count="11">
    <cellStyle name="Millares" xfId="1" builtinId="3"/>
    <cellStyle name="Millares 2" xfId="6"/>
    <cellStyle name="Millares 3" xfId="7"/>
    <cellStyle name="Millares 4" xfId="5"/>
    <cellStyle name="Millares 5" xfId="4"/>
    <cellStyle name="Normal" xfId="0" builtinId="0"/>
    <cellStyle name="Normal 2" xfId="8"/>
    <cellStyle name="Normal 3" xfId="9"/>
    <cellStyle name="Normal 4" xfId="10"/>
    <cellStyle name="Normal 5" xfId="2"/>
    <cellStyle name="Normal 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0</xdr:rowOff>
    </xdr:from>
    <xdr:to>
      <xdr:col>2</xdr:col>
      <xdr:colOff>1190625</xdr:colOff>
      <xdr:row>3</xdr:row>
      <xdr:rowOff>9525</xdr:rowOff>
    </xdr:to>
    <xdr:pic>
      <xdr:nvPicPr>
        <xdr:cNvPr id="2" name="1 Imagen" descr="LOGO SSZ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1" y="0"/>
          <a:ext cx="1781174" cy="695325"/>
        </a:xfrm>
        <a:prstGeom prst="rect">
          <a:avLst/>
        </a:prstGeom>
      </xdr:spPr>
    </xdr:pic>
    <xdr:clientData/>
  </xdr:twoCellAnchor>
  <xdr:oneCellAnchor>
    <xdr:from>
      <xdr:col>11</xdr:col>
      <xdr:colOff>681990</xdr:colOff>
      <xdr:row>1</xdr:row>
      <xdr:rowOff>171450</xdr:rowOff>
    </xdr:from>
    <xdr:ext cx="1924050" cy="475258"/>
    <xdr:sp macro="" textlink="">
      <xdr:nvSpPr>
        <xdr:cNvPr id="3" name="2 CuadroTexto"/>
        <xdr:cNvSpPr txBox="1"/>
      </xdr:nvSpPr>
      <xdr:spPr>
        <a:xfrm>
          <a:off x="9987915" y="400050"/>
          <a:ext cx="1924050" cy="47525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MX" sz="1300" b="1">
              <a:latin typeface="GarmdITC Bk BT" pitchFamily="18" charset="0"/>
            </a:rPr>
            <a:t>INFORMACIÓN PASH </a:t>
          </a:r>
        </a:p>
        <a:p>
          <a:pPr algn="ctr"/>
          <a:r>
            <a:rPr lang="es-MX" sz="1300" b="1">
              <a:latin typeface="GarmdITC Bk BT" pitchFamily="18" charset="0"/>
            </a:rPr>
            <a:t>(4to.</a:t>
          </a:r>
          <a:r>
            <a:rPr lang="es-MX" sz="1300" b="1" baseline="0">
              <a:latin typeface="GarmdITC Bk BT" pitchFamily="18" charset="0"/>
            </a:rPr>
            <a:t> TRIMESTRE)</a:t>
          </a:r>
          <a:endParaRPr lang="es-MX" sz="1300" b="1">
            <a:latin typeface="GarmdITC Bk BT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6600"/>
  </sheetPr>
  <dimension ref="A1:Z18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17" sqref="I17"/>
    </sheetView>
  </sheetViews>
  <sheetFormatPr baseColWidth="10" defaultColWidth="11.42578125" defaultRowHeight="12"/>
  <cols>
    <col min="1" max="1" width="2.140625" style="28" customWidth="1"/>
    <col min="2" max="2" width="9" style="28" customWidth="1"/>
    <col min="3" max="3" width="20.140625" style="28" customWidth="1"/>
    <col min="4" max="4" width="14.28515625" style="28" customWidth="1"/>
    <col min="5" max="5" width="14" style="28" customWidth="1"/>
    <col min="6" max="6" width="11.7109375" style="28" customWidth="1"/>
    <col min="7" max="9" width="14.28515625" style="28" customWidth="1"/>
    <col min="10" max="10" width="13.140625" style="28" customWidth="1"/>
    <col min="11" max="11" width="12.28515625" style="28" customWidth="1"/>
    <col min="12" max="12" width="12" style="28" customWidth="1"/>
    <col min="13" max="13" width="14.28515625" style="28" customWidth="1"/>
    <col min="14" max="14" width="12.42578125" style="28" customWidth="1"/>
    <col min="15" max="15" width="1.5703125" style="28" customWidth="1"/>
    <col min="16" max="256" width="9.140625" style="28" customWidth="1"/>
    <col min="257" max="16384" width="11.42578125" style="28"/>
  </cols>
  <sheetData>
    <row r="1" spans="1:26" s="2" customFormat="1" ht="18" customHeight="1">
      <c r="A1" s="1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2" customFormat="1" ht="18" customHeight="1">
      <c r="A2" s="1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2" customFormat="1" ht="18" customHeight="1">
      <c r="A3" s="1"/>
      <c r="E3" s="6"/>
      <c r="F3" s="6"/>
      <c r="G3" s="6"/>
      <c r="H3" s="6"/>
      <c r="I3" s="6"/>
      <c r="J3" s="6"/>
      <c r="K3" s="6"/>
      <c r="L3" s="6"/>
      <c r="M3" s="6"/>
      <c r="N3" s="6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2" customFormat="1" ht="18" customHeight="1">
      <c r="A4" s="1"/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s="2" customFormat="1" ht="14.25" customHeight="1">
      <c r="A5" s="1"/>
      <c r="L5" s="8">
        <f>25401260.76-L9</f>
        <v>0</v>
      </c>
      <c r="M5" s="8">
        <f>509090534.18-M9</f>
        <v>0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2" customFormat="1" ht="25.5" customHeight="1">
      <c r="A6" s="1"/>
      <c r="B6" s="9" t="s">
        <v>3</v>
      </c>
      <c r="C6" s="9" t="s">
        <v>4</v>
      </c>
      <c r="D6" s="10" t="s">
        <v>5</v>
      </c>
      <c r="E6" s="10" t="s">
        <v>6</v>
      </c>
      <c r="F6" s="10" t="s">
        <v>7</v>
      </c>
      <c r="G6" s="11" t="s">
        <v>8</v>
      </c>
      <c r="H6" s="11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2" customFormat="1" ht="12.95" customHeight="1">
      <c r="B7" s="13" t="s">
        <v>16</v>
      </c>
      <c r="C7" s="14" t="s">
        <v>17</v>
      </c>
      <c r="D7" s="15">
        <v>2053224740</v>
      </c>
      <c r="E7" s="15">
        <v>160592350.09</v>
      </c>
      <c r="F7" s="15">
        <v>12899725.4</v>
      </c>
      <c r="G7" s="15">
        <v>3077485053.96</v>
      </c>
      <c r="H7" s="15">
        <v>3077485053.96</v>
      </c>
      <c r="I7" s="15">
        <v>2200917364.6900001</v>
      </c>
      <c r="J7" s="15">
        <v>0</v>
      </c>
      <c r="K7" s="15">
        <v>4902737.8099999996</v>
      </c>
      <c r="L7" s="15">
        <v>40891782.789999999</v>
      </c>
      <c r="M7" s="15">
        <v>2154837612.5999999</v>
      </c>
      <c r="N7" s="15">
        <f>SUM(I7-J7-K7-L7-M7)</f>
        <v>285231.49000024796</v>
      </c>
    </row>
    <row r="8" spans="1:26" s="12" customFormat="1" ht="12.95" customHeight="1">
      <c r="B8" s="16" t="s">
        <v>18</v>
      </c>
      <c r="C8" s="17" t="s">
        <v>19</v>
      </c>
      <c r="D8" s="18">
        <v>0</v>
      </c>
      <c r="E8" s="18">
        <v>53079340</v>
      </c>
      <c r="F8" s="18">
        <v>13321187.359999999</v>
      </c>
      <c r="G8" s="18">
        <v>8205617.9100000001</v>
      </c>
      <c r="H8" s="18">
        <v>8205617.9100000001</v>
      </c>
      <c r="I8" s="18">
        <v>39758152.640000001</v>
      </c>
      <c r="J8" s="18">
        <v>0</v>
      </c>
      <c r="K8" s="18">
        <v>0</v>
      </c>
      <c r="L8" s="18">
        <v>4346737.0199999996</v>
      </c>
      <c r="M8" s="18">
        <v>35315596.740000002</v>
      </c>
      <c r="N8" s="18">
        <f t="shared" ref="N8:N16" si="0">SUM(I8-J8-K8-L8-M8)</f>
        <v>95818.880000002682</v>
      </c>
    </row>
    <row r="9" spans="1:26" s="12" customFormat="1" ht="12.95" customHeight="1">
      <c r="B9" s="16" t="s">
        <v>20</v>
      </c>
      <c r="C9" s="17" t="s">
        <v>21</v>
      </c>
      <c r="D9" s="18">
        <v>0</v>
      </c>
      <c r="E9" s="18">
        <v>570363988.85000002</v>
      </c>
      <c r="F9" s="18">
        <v>26978310.719999999</v>
      </c>
      <c r="G9" s="18">
        <v>202149963.74000001</v>
      </c>
      <c r="H9" s="18">
        <v>202149963.74000001</v>
      </c>
      <c r="I9" s="18">
        <v>543385678.13</v>
      </c>
      <c r="J9" s="18">
        <v>0</v>
      </c>
      <c r="K9" s="18">
        <v>8589199.6600000001</v>
      </c>
      <c r="L9" s="18">
        <f>25286420.76+114840</f>
        <v>25401260.760000002</v>
      </c>
      <c r="M9" s="18">
        <f>509205374.18-114840</f>
        <v>509090534.18000001</v>
      </c>
      <c r="N9" s="18">
        <f t="shared" si="0"/>
        <v>304683.52999997139</v>
      </c>
    </row>
    <row r="10" spans="1:26" s="12" customFormat="1" ht="12.95" customHeight="1">
      <c r="B10" s="16" t="s">
        <v>22</v>
      </c>
      <c r="C10" s="17" t="s">
        <v>23</v>
      </c>
      <c r="D10" s="18">
        <v>136561571</v>
      </c>
      <c r="E10" s="18">
        <v>0</v>
      </c>
      <c r="F10" s="18">
        <v>136561571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f t="shared" si="0"/>
        <v>0</v>
      </c>
    </row>
    <row r="11" spans="1:26" s="12" customFormat="1" ht="12.95" customHeight="1">
      <c r="B11" s="16" t="s">
        <v>24</v>
      </c>
      <c r="C11" s="17" t="s">
        <v>25</v>
      </c>
      <c r="D11" s="18">
        <v>0</v>
      </c>
      <c r="E11" s="18">
        <v>2496406.63</v>
      </c>
      <c r="F11" s="18">
        <v>0</v>
      </c>
      <c r="G11" s="18">
        <v>271106.99</v>
      </c>
      <c r="H11" s="18">
        <v>271106.99</v>
      </c>
      <c r="I11" s="18">
        <v>2496406.63</v>
      </c>
      <c r="J11" s="18">
        <v>0</v>
      </c>
      <c r="K11" s="18">
        <v>0</v>
      </c>
      <c r="L11" s="18">
        <v>1151893.1599999999</v>
      </c>
      <c r="M11" s="18">
        <v>1308725.4099999999</v>
      </c>
      <c r="N11" s="18">
        <f t="shared" si="0"/>
        <v>35788.060000000056</v>
      </c>
    </row>
    <row r="12" spans="1:26" s="12" customFormat="1" ht="12.95" customHeight="1">
      <c r="B12" s="16" t="s">
        <v>26</v>
      </c>
      <c r="C12" s="17" t="s">
        <v>27</v>
      </c>
      <c r="D12" s="18">
        <v>56143453.439999998</v>
      </c>
      <c r="E12" s="18">
        <v>4260043.84</v>
      </c>
      <c r="F12" s="18">
        <v>3417208.56</v>
      </c>
      <c r="G12" s="18">
        <v>7498869.46</v>
      </c>
      <c r="H12" s="18">
        <v>7498869.46</v>
      </c>
      <c r="I12" s="18">
        <v>56986288.719999999</v>
      </c>
      <c r="J12" s="18">
        <v>0</v>
      </c>
      <c r="K12" s="18">
        <v>0</v>
      </c>
      <c r="L12" s="18">
        <v>5423723.6799999997</v>
      </c>
      <c r="M12" s="18">
        <v>48359110.020000003</v>
      </c>
      <c r="N12" s="18">
        <f t="shared" si="0"/>
        <v>3203455.0199999958</v>
      </c>
    </row>
    <row r="13" spans="1:26" s="12" customFormat="1" ht="12.95" customHeight="1">
      <c r="B13" s="16" t="s">
        <v>28</v>
      </c>
      <c r="C13" s="17" t="s">
        <v>29</v>
      </c>
      <c r="D13" s="18">
        <v>0</v>
      </c>
      <c r="E13" s="18">
        <v>2182750.02</v>
      </c>
      <c r="F13" s="18">
        <v>0</v>
      </c>
      <c r="G13" s="18">
        <v>268421</v>
      </c>
      <c r="H13" s="18">
        <v>268421</v>
      </c>
      <c r="I13" s="18">
        <v>2182750.02</v>
      </c>
      <c r="J13" s="18">
        <v>0</v>
      </c>
      <c r="K13" s="18">
        <v>0</v>
      </c>
      <c r="L13" s="18">
        <v>960741.24</v>
      </c>
      <c r="M13" s="18">
        <v>1043284.45</v>
      </c>
      <c r="N13" s="18">
        <f t="shared" si="0"/>
        <v>178724.33000000007</v>
      </c>
    </row>
    <row r="14" spans="1:26" s="12" customFormat="1" ht="12.95" customHeight="1">
      <c r="B14" s="16" t="s">
        <v>30</v>
      </c>
      <c r="C14" s="17" t="s">
        <v>31</v>
      </c>
      <c r="D14" s="18">
        <v>0</v>
      </c>
      <c r="E14" s="18">
        <v>9916094.8399999999</v>
      </c>
      <c r="F14" s="18">
        <v>0</v>
      </c>
      <c r="G14" s="18">
        <v>1013507.24</v>
      </c>
      <c r="H14" s="18">
        <v>1013507.24</v>
      </c>
      <c r="I14" s="18">
        <v>9916094.8399999999</v>
      </c>
      <c r="J14" s="18">
        <v>0</v>
      </c>
      <c r="K14" s="18">
        <v>0</v>
      </c>
      <c r="L14" s="18">
        <v>0</v>
      </c>
      <c r="M14" s="18">
        <v>9651864.2400000002</v>
      </c>
      <c r="N14" s="18">
        <f t="shared" si="0"/>
        <v>264230.59999999963</v>
      </c>
    </row>
    <row r="15" spans="1:26" s="12" customFormat="1" ht="12.95" customHeight="1">
      <c r="B15" s="16" t="s">
        <v>32</v>
      </c>
      <c r="C15" s="17" t="s">
        <v>33</v>
      </c>
      <c r="D15" s="18">
        <v>0</v>
      </c>
      <c r="E15" s="18">
        <v>18882254.539999999</v>
      </c>
      <c r="F15" s="18">
        <v>0</v>
      </c>
      <c r="G15" s="18">
        <v>0</v>
      </c>
      <c r="H15" s="18">
        <v>0</v>
      </c>
      <c r="I15" s="18">
        <v>18882254.539999999</v>
      </c>
      <c r="J15" s="18">
        <v>0</v>
      </c>
      <c r="K15" s="18">
        <v>0</v>
      </c>
      <c r="L15" s="18">
        <v>57691.44</v>
      </c>
      <c r="M15" s="18">
        <v>154280</v>
      </c>
      <c r="N15" s="18">
        <f t="shared" si="0"/>
        <v>18670283.099999998</v>
      </c>
    </row>
    <row r="16" spans="1:26" s="12" customFormat="1" ht="12.95" customHeight="1">
      <c r="B16" s="19" t="s">
        <v>34</v>
      </c>
      <c r="C16" s="20" t="s">
        <v>35</v>
      </c>
      <c r="D16" s="21">
        <v>0</v>
      </c>
      <c r="E16" s="21">
        <v>177581841</v>
      </c>
      <c r="F16" s="21">
        <v>0</v>
      </c>
      <c r="G16" s="21">
        <v>0</v>
      </c>
      <c r="H16" s="21">
        <v>0</v>
      </c>
      <c r="I16" s="21">
        <v>177581841</v>
      </c>
      <c r="J16" s="21">
        <v>103088595.59999999</v>
      </c>
      <c r="K16" s="21">
        <v>0</v>
      </c>
      <c r="L16" s="21">
        <v>0</v>
      </c>
      <c r="M16" s="21">
        <v>55907429.229999997</v>
      </c>
      <c r="N16" s="21">
        <f t="shared" si="0"/>
        <v>18585816.170000009</v>
      </c>
    </row>
    <row r="17" spans="2:26" s="12" customFormat="1" ht="15.75" customHeight="1">
      <c r="B17" s="22" t="s">
        <v>36</v>
      </c>
      <c r="C17" s="22"/>
      <c r="D17" s="23">
        <f>SUM(D7:D16)</f>
        <v>2245929764.4400001</v>
      </c>
      <c r="E17" s="23">
        <f t="shared" ref="E17:N17" si="1">SUM(E7:E16)</f>
        <v>999355069.81000006</v>
      </c>
      <c r="F17" s="23">
        <f t="shared" si="1"/>
        <v>193178003.03999999</v>
      </c>
      <c r="G17" s="23">
        <f t="shared" si="1"/>
        <v>3296892540.2999992</v>
      </c>
      <c r="H17" s="23">
        <f t="shared" si="1"/>
        <v>3296892540.2999992</v>
      </c>
      <c r="I17" s="23">
        <f t="shared" si="1"/>
        <v>3052106831.21</v>
      </c>
      <c r="J17" s="23">
        <f t="shared" si="1"/>
        <v>103088595.59999999</v>
      </c>
      <c r="K17" s="23">
        <f t="shared" si="1"/>
        <v>13491937.469999999</v>
      </c>
      <c r="L17" s="23">
        <f t="shared" si="1"/>
        <v>78233830.089999989</v>
      </c>
      <c r="M17" s="23">
        <f t="shared" si="1"/>
        <v>2815668436.8699989</v>
      </c>
      <c r="N17" s="23">
        <f t="shared" si="1"/>
        <v>41624031.180000223</v>
      </c>
      <c r="O17" s="24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2:26" s="26" customFormat="1" ht="15">
      <c r="D18" s="27"/>
      <c r="E18" s="27"/>
      <c r="F18" s="27"/>
      <c r="G18" s="27"/>
      <c r="H18" s="27"/>
      <c r="I18" s="27">
        <f>SUM(D17+E17-F17-I17)</f>
        <v>0</v>
      </c>
      <c r="J18" s="27"/>
      <c r="K18" s="27"/>
      <c r="L18" s="27"/>
      <c r="M18" s="27"/>
      <c r="N18" s="27">
        <f>SUM(I17-J17-K17-L17-M17-N17)</f>
        <v>1.0356307029724121E-6</v>
      </c>
      <c r="O18" s="24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</sheetData>
  <mergeCells count="5">
    <mergeCell ref="D1:N1"/>
    <mergeCell ref="D2:N2"/>
    <mergeCell ref="D4:N4"/>
    <mergeCell ref="B6:C6"/>
    <mergeCell ref="B17:C17"/>
  </mergeCells>
  <printOptions horizontalCentered="1"/>
  <pageMargins left="0.78740157480314965" right="0" top="0.39370078740157483" bottom="0.39370078740157483" header="0.51181102362204722" footer="0.51181102362204722"/>
  <pageSetup paperSize="5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Fondo</vt:lpstr>
      <vt:lpstr>Fondo!Área_de_impresión</vt:lpstr>
      <vt:lpstr>Fondo!Títulos_a_imprimir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Presupuestal</dc:creator>
  <cp:lastModifiedBy>Control Presupuestal</cp:lastModifiedBy>
  <dcterms:created xsi:type="dcterms:W3CDTF">2018-01-29T18:25:14Z</dcterms:created>
  <dcterms:modified xsi:type="dcterms:W3CDTF">2018-01-29T18:25:31Z</dcterms:modified>
</cp:coreProperties>
</file>